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C8BAB4-524C-451F-BF2B-F98EAAC2CB77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'!$A$1:$K$29</definedName>
    <definedName name="_xlnm.Print_Area" localSheetId="1">'havelvac  '!$A$1:$E$32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25" l="1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29" i="25" l="1"/>
  <c r="C24" i="24" l="1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24" i="24" l="1"/>
  <c r="F24" i="24"/>
  <c r="J23" i="24"/>
  <c r="I23" i="24"/>
  <c r="H23" i="24"/>
  <c r="K23" i="24" s="1"/>
  <c r="K22" i="24"/>
  <c r="J22" i="24"/>
  <c r="I22" i="24"/>
  <c r="H22" i="24"/>
  <c r="J21" i="24"/>
  <c r="I21" i="24"/>
  <c r="H21" i="24"/>
  <c r="K21" i="24" s="1"/>
  <c r="J20" i="24"/>
  <c r="I20" i="24"/>
  <c r="H20" i="24"/>
  <c r="K20" i="24" s="1"/>
  <c r="K19" i="24"/>
  <c r="J19" i="24"/>
  <c r="I19" i="24"/>
  <c r="H19" i="24"/>
  <c r="J18" i="24"/>
  <c r="I18" i="24"/>
  <c r="H18" i="24"/>
  <c r="K18" i="24" s="1"/>
  <c r="K17" i="24"/>
  <c r="J17" i="24"/>
  <c r="I17" i="24"/>
  <c r="H17" i="24"/>
  <c r="J16" i="24"/>
  <c r="I16" i="24"/>
  <c r="H16" i="24"/>
  <c r="K16" i="24" s="1"/>
  <c r="J15" i="24"/>
  <c r="I15" i="24"/>
  <c r="H15" i="24"/>
  <c r="K15" i="24" s="1"/>
  <c r="K14" i="24"/>
  <c r="J14" i="24"/>
  <c r="I14" i="24"/>
  <c r="H14" i="24"/>
  <c r="J13" i="24"/>
  <c r="I13" i="24"/>
  <c r="H13" i="24"/>
  <c r="K13" i="24" s="1"/>
  <c r="J12" i="24"/>
  <c r="I12" i="24"/>
  <c r="H12" i="24"/>
  <c r="K12" i="24" s="1"/>
  <c r="J11" i="24"/>
  <c r="I11" i="24"/>
  <c r="H11" i="24"/>
  <c r="K11" i="24" s="1"/>
  <c r="J10" i="24"/>
  <c r="I10" i="24"/>
  <c r="H10" i="24"/>
  <c r="K10" i="24" s="1"/>
  <c r="J9" i="24"/>
  <c r="I9" i="24"/>
  <c r="H9" i="24"/>
  <c r="J8" i="24"/>
  <c r="I8" i="24"/>
  <c r="H8" i="24"/>
  <c r="K8" i="24" s="1"/>
  <c r="H24" i="24" l="1"/>
  <c r="K9" i="24"/>
  <c r="I24" i="24"/>
  <c r="K24" i="24"/>
</calcChain>
</file>

<file path=xl/sharedStrings.xml><?xml version="1.0" encoding="utf-8"?>
<sst xmlns="http://schemas.openxmlformats.org/spreadsheetml/2006/main" count="70" uniqueCount="48">
  <si>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</si>
  <si>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</si>
  <si>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</si>
  <si>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</si>
  <si>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</si>
  <si>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</si>
  <si>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</si>
  <si>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</si>
  <si>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 xml:space="preserve"> «ԵՐԵՎԱՆԻ ՍՏ․ՋՐԲԱՇՅԱՆԻ ԱՆՎԱՆ ԵՐԱԺՇՏԱԿԱՆ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</si>
  <si>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</si>
  <si>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</si>
  <si>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</si>
  <si>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</si>
  <si>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</si>
  <si>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</si>
  <si>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</si>
  <si>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</si>
  <si>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</si>
  <si>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</si>
  <si>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</si>
  <si>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</si>
  <si>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</si>
  <si>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</si>
  <si>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Կազմակերպիչ</t>
  </si>
  <si>
    <t>Տնտեսվար</t>
  </si>
  <si>
    <t>Գործավար</t>
  </si>
  <si>
    <t>Գրադարանավար</t>
  </si>
  <si>
    <t>Էլեկտրիկ</t>
  </si>
  <si>
    <t>Ձայնադարանի լաբորանտ</t>
  </si>
  <si>
    <t>Դռնապան</t>
  </si>
  <si>
    <t>Գործիք լարող</t>
  </si>
  <si>
    <t>Հաշվետար</t>
  </si>
  <si>
    <t>Հավաքարար</t>
  </si>
  <si>
    <t>Բանվոր</t>
  </si>
  <si>
    <t>Կաթսայատան օպերատոր /սեզոնային/</t>
  </si>
  <si>
    <t>Պահակ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</si>
  <si>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</si>
  <si>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</si>
  <si>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</si>
  <si>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</si>
  <si>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</si>
  <si>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>«ԵՐԵՎԱՆԻ ՍՏ. ՋՐԲԱՇՅԱՆԻ ԱՆՎԱՆ ԵՐԱԺՇՏԱԿԱՆ ԴՊՐՈՑ» ՀԱՄԱՅՆՔԱՅԻՆ ՈՉ ԱՌԵՎՏՐԱՅԻՆ ԿԱԶՄԱԿԵՐՊՈՒԹՅԱՆ</t>
  </si>
  <si>
    <t>Հաստիքների քանակը</t>
  </si>
  <si>
    <t xml:space="preserve">Հաստիքի ամսական պաշտոնային դրույքաչափը </t>
  </si>
  <si>
    <t xml:space="preserve">Ընդամենը
ամսական
աշխատավարձը 
</t>
  </si>
  <si>
    <t>Փոխտնօրեն ուսումնական գծով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</si>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</sst>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3" fillId="0" borderId="0"/>
    <xf numFmtId="0" fontId="35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91">
    <xf numFmtId="0" fontId="0" fillId="0" borderId="0" xfId="0"/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>
      <alignment vertical="center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>
      <alignment horizontal="right" vertical="center"/>
    </xf>
    <xf numFmtId="0" fontId="30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26" borderId="0" xfId="0" applyFont="1" applyFill="1" applyAlignment="1">
      <alignment horizontal="center" vertical="center"/>
    </xf>
    <xf numFmtId="0" fontId="30" fillId="26" borderId="0" xfId="0" applyFont="1" applyFill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 wrapText="1"/>
    </xf>
    <xf numFmtId="0" fontId="30" fillId="24" borderId="0" xfId="67" applyFont="1" applyFill="1" applyAlignment="1">
      <alignment horizontal="center" vertical="center"/>
    </xf>
    <xf numFmtId="166" fontId="30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left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0" fillId="0" borderId="0" xfId="0" applyNumberFormat="1" applyFont="1" applyAlignment="1">
      <alignment horizontal="center" vertical="center"/>
    </xf>
    <xf numFmtId="0" fontId="29" fillId="0" borderId="0" xfId="0" applyFont="1"/>
    <xf numFmtId="164" fontId="30" fillId="0" borderId="0" xfId="0" applyNumberFormat="1" applyFont="1" applyAlignment="1">
      <alignment horizontal="center" vertical="center"/>
    </xf>
    <xf numFmtId="0" fontId="30" fillId="25" borderId="0" xfId="67" applyFont="1" applyFill="1" applyAlignment="1">
      <alignment horizontal="center" vertical="center"/>
    </xf>
    <xf numFmtId="166" fontId="30" fillId="25" borderId="0" xfId="67" applyNumberFormat="1" applyFont="1" applyFill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hidden="1"/>
    </xf>
    <xf numFmtId="0" fontId="30" fillId="0" borderId="0" xfId="0" applyFont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right" vertical="center" wrapText="1"/>
    </xf>
    <xf numFmtId="0" fontId="30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2" fontId="30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2" fontId="32" fillId="0" borderId="10" xfId="0" applyNumberFormat="1" applyFont="1" applyBorder="1" applyAlignment="1">
      <alignment horizontal="center" vertical="center" wrapText="1"/>
    </xf>
    <xf numFmtId="165" fontId="28" fillId="0" borderId="10" xfId="0" applyNumberFormat="1" applyFont="1" applyBorder="1" applyAlignment="1">
      <alignment horizontal="center" vertical="center" wrapText="1"/>
    </xf>
    <xf numFmtId="1" fontId="30" fillId="0" borderId="10" xfId="0" applyNumberFormat="1" applyFont="1" applyBorder="1" applyAlignment="1">
      <alignment horizontal="center" vertical="center"/>
    </xf>
    <xf numFmtId="0" fontId="28" fillId="0" borderId="0" xfId="20" applyFont="1" applyAlignment="1">
      <alignment horizontal="right" vertical="center"/>
    </xf>
    <xf numFmtId="0" fontId="30" fillId="0" borderId="0" xfId="2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0" fontId="31" fillId="0" borderId="11" xfId="0" applyFont="1" applyBorder="1" applyAlignment="1">
      <alignment horizontal="center" vertical="center" wrapText="1"/>
    </xf>
    <xf numFmtId="2" fontId="38" fillId="26" borderId="1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4" fontId="30" fillId="0" borderId="10" xfId="0" applyNumberFormat="1" applyFont="1" applyBorder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4" fontId="28" fillId="0" borderId="10" xfId="0" applyNumberFormat="1" applyFont="1" applyBorder="1" applyAlignment="1">
      <alignment horizontal="center" vertical="center" wrapText="1"/>
    </xf>
    <xf numFmtId="3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3" fontId="39" fillId="0" borderId="0" xfId="0" applyNumberFormat="1" applyFont="1" applyAlignment="1">
      <alignment vertical="center"/>
    </xf>
    <xf numFmtId="165" fontId="39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0" fontId="30" fillId="0" borderId="0" xfId="71" applyFont="1" applyAlignment="1">
      <alignment horizontal="center" vertical="center"/>
    </xf>
    <xf numFmtId="0" fontId="28" fillId="0" borderId="0" xfId="71" applyFont="1" applyAlignment="1">
      <alignment horizontal="left" wrapText="1"/>
    </xf>
    <xf numFmtId="0" fontId="28" fillId="0" borderId="0" xfId="71" applyFont="1"/>
    <xf numFmtId="0" fontId="27" fillId="0" borderId="0" xfId="0" applyFont="1" applyAlignment="1">
      <alignment horizontal="center" vertical="center" wrapText="1"/>
    </xf>
    <xf numFmtId="0" fontId="30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0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4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0" xfId="71" applyFont="1" applyAlignment="1">
      <alignment horizontal="center" vertical="center"/>
    </xf>
    <xf numFmtId="0" fontId="30" fillId="0" borderId="0" xfId="20" applyFont="1" applyAlignment="1">
      <alignment horizontal="right" vertical="center"/>
    </xf>
    <xf numFmtId="0" fontId="32" fillId="0" borderId="0" xfId="0" applyFont="1" applyAlignment="1">
      <alignment horizontal="left" vertical="center" wrapText="1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1" xr:uid="{17F756BA-145E-4207-AA0B-C664D51BAF3B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o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AAgAFAATQAAAAAAAAAAAAAAAAAAAAAAAAAAAAAAAAAAAAAAAAAAAAAAAAAAAAAAAAAAAAAAAAAAAAAAAAAAAAAAAAAAAAAAAAAAAAAAAAAAAAAAAAAAAAAAAAAAAAAAAADpBwUAAQAMABIAG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0MDhaMCMGCSqGSIb3DQEJBDEWBBQW6fB1cz9haVBrNcH71Pon5bHbNDArBgsqhkiG9w0BCRACDDEcMBowGDAWBBRE5xMFRVajmd/v2Zzf5CvSbEm8HjANBgkqhkiG9w0BAQEFAASCAQAazfohhaCU66LJfhF51l2u9xO086Ge2JojxvJmMBMyone8Qc4h/SaBiOiSnekgpvlrFlAOmMpcCoRDi+SHfwc4NwZE9Y6FuSpV0fCS/wPTi5dGmv+up5J3afv1kN57u9n8Swoc4NJAz6JSOhKofjgRgF8ZTd/NXNzS6F1hvW9C2o6C38o/2nvGCH6rQIcH5drWIuAw0q6JyHrVjoTbBn0bsN0guvw1ZXz62uEeyvxiUHiWDoE7XGFbp/YhBVs6OnsegnYflCE4YTiKA5ZLoWEXfMQcs2FAtJny4RVU0k8UgF5f/XMs+nJbmo9AKB7W6jKAY8RitvASMx1giVeGIDn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3</xdr:col>
          <xdr:colOff>1244600</xdr:colOff>
          <xdr:row>31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5C03B29-1F4F-DC70-E399-D3C75DC90E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4A87C-6378-40E9-BC5F-115A6C5A0BA8}">
  <dimension ref="A1:P34"/>
  <sheetViews>
    <sheetView view="pageBreakPreview" zoomScaleNormal="100" zoomScaleSheetLayoutView="100" workbookViewId="0">
      <selection activeCell="G15" sqref="G15"/>
    </sheetView>
  </sheetViews>
  <sheetFormatPr defaultColWidth="8.85546875" defaultRowHeight="17.25"/>
  <cols>
    <col min="1" max="1" width="4.7109375" style="11" customWidth="1"/>
    <col min="2" max="2" width="39.7109375" style="10" customWidth="1"/>
    <col min="3" max="3" width="12.28515625" style="10" customWidth="1"/>
    <col min="4" max="4" width="13" style="11" customWidth="1"/>
    <col min="5" max="5" width="12.42578125" style="11" customWidth="1"/>
    <col min="6" max="6" width="10.42578125" style="11" customWidth="1"/>
    <col min="7" max="7" width="13.28515625" style="11" customWidth="1"/>
    <col min="8" max="8" width="15.140625" style="11" customWidth="1"/>
    <col min="9" max="9" width="11.7109375" style="11" customWidth="1"/>
    <col min="10" max="10" width="14.7109375" style="11" customWidth="1"/>
    <col min="11" max="11" width="14" style="11" customWidth="1"/>
    <col min="12" max="13" width="8.85546875" style="11"/>
    <col min="14" max="14" width="9.85546875" style="11" customWidth="1"/>
    <col min="15" max="16384" width="8.85546875" style="11"/>
  </cols>
  <sheetData>
    <row r="1" spans="1:16">
      <c r="A1" s="80" t="s">
        <v>7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6">
      <c r="A2" s="81" t="s">
        <v>8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6">
      <c r="A3" s="81" t="s">
        <v>9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6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6">
      <c r="A5" s="32"/>
      <c r="B5" s="33"/>
      <c r="C5" s="33"/>
      <c r="K5" s="34" t="s">
        <v>10</v>
      </c>
    </row>
    <row r="6" spans="1:16" s="13" customFormat="1">
      <c r="A6" s="82" t="s">
        <v>0</v>
      </c>
      <c r="B6" s="82" t="s">
        <v>11</v>
      </c>
      <c r="C6" s="84" t="s">
        <v>12</v>
      </c>
      <c r="D6" s="85"/>
      <c r="E6" s="86"/>
      <c r="F6" s="87" t="s">
        <v>13</v>
      </c>
      <c r="G6" s="87"/>
      <c r="H6" s="87"/>
      <c r="I6" s="87" t="s">
        <v>14</v>
      </c>
      <c r="J6" s="87"/>
      <c r="K6" s="87"/>
    </row>
    <row r="7" spans="1:16" s="14" customFormat="1" ht="86.25">
      <c r="A7" s="83"/>
      <c r="B7" s="83"/>
      <c r="C7" s="35" t="s">
        <v>15</v>
      </c>
      <c r="D7" s="35" t="s">
        <v>16</v>
      </c>
      <c r="E7" s="35" t="s">
        <v>17</v>
      </c>
      <c r="F7" s="35" t="s">
        <v>18</v>
      </c>
      <c r="G7" s="35" t="s">
        <v>16</v>
      </c>
      <c r="H7" s="35" t="s">
        <v>19</v>
      </c>
      <c r="I7" s="35" t="s">
        <v>18</v>
      </c>
      <c r="J7" s="35" t="s">
        <v>16</v>
      </c>
      <c r="K7" s="35" t="s">
        <v>19</v>
      </c>
    </row>
    <row r="8" spans="1:16" s="18" customFormat="1">
      <c r="A8" s="36">
        <v>1</v>
      </c>
      <c r="B8" s="37" t="s">
        <v>20</v>
      </c>
      <c r="C8" s="38">
        <v>1</v>
      </c>
      <c r="D8" s="44">
        <v>235500</v>
      </c>
      <c r="E8" s="15">
        <f>C8*D8</f>
        <v>235500</v>
      </c>
      <c r="F8" s="38">
        <v>1</v>
      </c>
      <c r="G8" s="44">
        <v>300000</v>
      </c>
      <c r="H8" s="15">
        <f>F8*G8</f>
        <v>300000</v>
      </c>
      <c r="I8" s="38">
        <f>+F8-C8</f>
        <v>0</v>
      </c>
      <c r="J8" s="15">
        <f>+G8-D8</f>
        <v>64500</v>
      </c>
      <c r="K8" s="15">
        <f>+H8-E8</f>
        <v>64500</v>
      </c>
      <c r="L8" s="16"/>
      <c r="M8" s="16"/>
      <c r="N8" s="17"/>
      <c r="O8" s="16"/>
      <c r="P8" s="16"/>
    </row>
    <row r="9" spans="1:16" s="18" customFormat="1">
      <c r="A9" s="36">
        <v>2</v>
      </c>
      <c r="B9" s="37" t="s">
        <v>21</v>
      </c>
      <c r="C9" s="38">
        <v>1</v>
      </c>
      <c r="D9" s="44">
        <v>160000</v>
      </c>
      <c r="E9" s="15">
        <f t="shared" ref="E9:E20" si="0">C9*D9</f>
        <v>160000</v>
      </c>
      <c r="F9" s="38">
        <v>1</v>
      </c>
      <c r="G9" s="44">
        <v>200000</v>
      </c>
      <c r="H9" s="15">
        <f t="shared" ref="H9:H23" si="1">F9*G9</f>
        <v>200000</v>
      </c>
      <c r="I9" s="38">
        <f t="shared" ref="I9:K23" si="2">+F9-C9</f>
        <v>0</v>
      </c>
      <c r="J9" s="15">
        <f t="shared" si="2"/>
        <v>40000</v>
      </c>
      <c r="K9" s="15">
        <f t="shared" si="2"/>
        <v>40000</v>
      </c>
      <c r="L9" s="16"/>
      <c r="M9" s="16"/>
      <c r="N9" s="17"/>
      <c r="O9" s="16"/>
      <c r="P9" s="16"/>
    </row>
    <row r="10" spans="1:16" s="18" customFormat="1">
      <c r="A10" s="36">
        <v>3</v>
      </c>
      <c r="B10" s="37" t="s">
        <v>22</v>
      </c>
      <c r="C10" s="38">
        <v>1</v>
      </c>
      <c r="D10" s="44">
        <v>160000</v>
      </c>
      <c r="E10" s="15">
        <f t="shared" si="0"/>
        <v>160000</v>
      </c>
      <c r="F10" s="38">
        <v>1</v>
      </c>
      <c r="G10" s="44">
        <v>175000</v>
      </c>
      <c r="H10" s="15">
        <f t="shared" si="1"/>
        <v>175000</v>
      </c>
      <c r="I10" s="38">
        <f t="shared" si="2"/>
        <v>0</v>
      </c>
      <c r="J10" s="15">
        <f t="shared" si="2"/>
        <v>15000</v>
      </c>
      <c r="K10" s="15">
        <f t="shared" si="2"/>
        <v>15000</v>
      </c>
      <c r="L10" s="16"/>
      <c r="M10" s="16"/>
      <c r="N10" s="17"/>
      <c r="O10" s="16"/>
      <c r="P10" s="16"/>
    </row>
    <row r="11" spans="1:16" s="18" customFormat="1">
      <c r="A11" s="36">
        <v>4</v>
      </c>
      <c r="B11" s="37" t="s">
        <v>23</v>
      </c>
      <c r="C11" s="38">
        <v>1</v>
      </c>
      <c r="D11" s="44">
        <v>135200</v>
      </c>
      <c r="E11" s="15">
        <f t="shared" si="0"/>
        <v>135200</v>
      </c>
      <c r="F11" s="38">
        <v>1</v>
      </c>
      <c r="G11" s="44">
        <v>175000</v>
      </c>
      <c r="H11" s="15">
        <f t="shared" si="1"/>
        <v>175000</v>
      </c>
      <c r="I11" s="38">
        <f t="shared" si="2"/>
        <v>0</v>
      </c>
      <c r="J11" s="15">
        <f t="shared" si="2"/>
        <v>39800</v>
      </c>
      <c r="K11" s="15">
        <f t="shared" si="2"/>
        <v>39800</v>
      </c>
      <c r="L11" s="16"/>
      <c r="M11" s="16"/>
      <c r="N11" s="17"/>
      <c r="O11" s="16"/>
      <c r="P11" s="16"/>
    </row>
    <row r="12" spans="1:16" s="18" customFormat="1">
      <c r="A12" s="36">
        <v>5</v>
      </c>
      <c r="B12" s="37" t="s">
        <v>24</v>
      </c>
      <c r="C12" s="38">
        <v>1</v>
      </c>
      <c r="D12" s="44">
        <v>135200</v>
      </c>
      <c r="E12" s="15">
        <f t="shared" si="0"/>
        <v>135200</v>
      </c>
      <c r="F12" s="38">
        <v>1</v>
      </c>
      <c r="G12" s="44">
        <v>155000</v>
      </c>
      <c r="H12" s="15">
        <f t="shared" si="1"/>
        <v>155000</v>
      </c>
      <c r="I12" s="38">
        <f t="shared" si="2"/>
        <v>0</v>
      </c>
      <c r="J12" s="15">
        <f t="shared" si="2"/>
        <v>19800</v>
      </c>
      <c r="K12" s="15">
        <f t="shared" si="2"/>
        <v>19800</v>
      </c>
      <c r="L12" s="16"/>
      <c r="M12" s="16"/>
      <c r="N12" s="17"/>
      <c r="O12" s="16"/>
      <c r="P12" s="16"/>
    </row>
    <row r="13" spans="1:16" s="18" customFormat="1">
      <c r="A13" s="36">
        <v>6</v>
      </c>
      <c r="B13" s="37" t="s">
        <v>25</v>
      </c>
      <c r="C13" s="38">
        <v>1</v>
      </c>
      <c r="D13" s="44">
        <v>135200</v>
      </c>
      <c r="E13" s="15">
        <f t="shared" si="0"/>
        <v>135200</v>
      </c>
      <c r="F13" s="38">
        <v>1</v>
      </c>
      <c r="G13" s="44">
        <v>135200</v>
      </c>
      <c r="H13" s="15">
        <f t="shared" si="1"/>
        <v>135200</v>
      </c>
      <c r="I13" s="38">
        <f t="shared" si="2"/>
        <v>0</v>
      </c>
      <c r="J13" s="15">
        <f t="shared" si="2"/>
        <v>0</v>
      </c>
      <c r="K13" s="15">
        <f t="shared" si="2"/>
        <v>0</v>
      </c>
      <c r="L13" s="16"/>
      <c r="M13" s="16"/>
      <c r="N13" s="17"/>
      <c r="O13" s="16"/>
      <c r="P13" s="16"/>
    </row>
    <row r="14" spans="1:16" s="18" customFormat="1">
      <c r="A14" s="36">
        <v>7</v>
      </c>
      <c r="B14" s="37" t="s">
        <v>26</v>
      </c>
      <c r="C14" s="38">
        <v>1</v>
      </c>
      <c r="D14" s="44">
        <v>135200</v>
      </c>
      <c r="E14" s="15">
        <f t="shared" si="0"/>
        <v>135200</v>
      </c>
      <c r="F14" s="38">
        <v>1</v>
      </c>
      <c r="G14" s="44">
        <v>135200</v>
      </c>
      <c r="H14" s="15">
        <f t="shared" si="1"/>
        <v>135200</v>
      </c>
      <c r="I14" s="38">
        <f t="shared" si="2"/>
        <v>0</v>
      </c>
      <c r="J14" s="15">
        <f t="shared" si="2"/>
        <v>0</v>
      </c>
      <c r="K14" s="15">
        <f t="shared" si="2"/>
        <v>0</v>
      </c>
      <c r="L14" s="16"/>
      <c r="M14" s="16"/>
      <c r="N14" s="17"/>
      <c r="O14" s="16"/>
      <c r="P14" s="16"/>
    </row>
    <row r="15" spans="1:16" s="18" customFormat="1">
      <c r="A15" s="36">
        <v>8</v>
      </c>
      <c r="B15" s="37" t="s">
        <v>27</v>
      </c>
      <c r="C15" s="38">
        <v>0.5</v>
      </c>
      <c r="D15" s="44">
        <v>135200</v>
      </c>
      <c r="E15" s="15">
        <f t="shared" si="0"/>
        <v>67600</v>
      </c>
      <c r="F15" s="38">
        <v>0.5</v>
      </c>
      <c r="G15" s="44">
        <v>135200</v>
      </c>
      <c r="H15" s="15">
        <f t="shared" si="1"/>
        <v>67600</v>
      </c>
      <c r="I15" s="38">
        <f t="shared" si="2"/>
        <v>0</v>
      </c>
      <c r="J15" s="15">
        <f t="shared" si="2"/>
        <v>0</v>
      </c>
      <c r="K15" s="15">
        <f t="shared" si="2"/>
        <v>0</v>
      </c>
      <c r="L15" s="16"/>
      <c r="M15" s="16"/>
      <c r="N15" s="17"/>
      <c r="O15" s="16"/>
      <c r="P15" s="16"/>
    </row>
    <row r="16" spans="1:16" s="30" customFormat="1">
      <c r="A16" s="36">
        <v>9</v>
      </c>
      <c r="B16" s="37" t="s">
        <v>28</v>
      </c>
      <c r="C16" s="38">
        <v>0.5</v>
      </c>
      <c r="D16" s="44">
        <v>135200</v>
      </c>
      <c r="E16" s="15">
        <f t="shared" si="0"/>
        <v>67600</v>
      </c>
      <c r="F16" s="38">
        <v>0.5</v>
      </c>
      <c r="G16" s="44">
        <v>135200</v>
      </c>
      <c r="H16" s="15">
        <f t="shared" si="1"/>
        <v>67600</v>
      </c>
      <c r="I16" s="38">
        <f t="shared" si="2"/>
        <v>0</v>
      </c>
      <c r="J16" s="15">
        <f t="shared" si="2"/>
        <v>0</v>
      </c>
      <c r="K16" s="15">
        <f t="shared" si="2"/>
        <v>0</v>
      </c>
      <c r="L16" s="28"/>
      <c r="M16" s="28"/>
      <c r="N16" s="29"/>
      <c r="O16" s="28"/>
      <c r="P16" s="28"/>
    </row>
    <row r="17" spans="1:16" s="18" customFormat="1">
      <c r="A17" s="36">
        <v>10</v>
      </c>
      <c r="B17" s="37" t="s">
        <v>29</v>
      </c>
      <c r="C17" s="38">
        <v>1</v>
      </c>
      <c r="D17" s="44">
        <v>135200</v>
      </c>
      <c r="E17" s="15">
        <f t="shared" si="0"/>
        <v>135200</v>
      </c>
      <c r="F17" s="38">
        <v>1</v>
      </c>
      <c r="G17" s="44">
        <v>135200</v>
      </c>
      <c r="H17" s="15">
        <f t="shared" si="1"/>
        <v>135200</v>
      </c>
      <c r="I17" s="38">
        <f t="shared" si="2"/>
        <v>0</v>
      </c>
      <c r="J17" s="15">
        <f t="shared" si="2"/>
        <v>0</v>
      </c>
      <c r="K17" s="15">
        <f t="shared" si="2"/>
        <v>0</v>
      </c>
      <c r="L17" s="16"/>
      <c r="M17" s="16"/>
      <c r="N17" s="17"/>
      <c r="O17" s="16"/>
      <c r="P17" s="16"/>
    </row>
    <row r="18" spans="1:16" s="30" customFormat="1">
      <c r="A18" s="36">
        <v>11</v>
      </c>
      <c r="B18" s="37" t="s">
        <v>30</v>
      </c>
      <c r="C18" s="38">
        <v>1</v>
      </c>
      <c r="D18" s="44">
        <v>135200</v>
      </c>
      <c r="E18" s="15">
        <f t="shared" si="0"/>
        <v>135200</v>
      </c>
      <c r="F18" s="38">
        <v>1</v>
      </c>
      <c r="G18" s="44">
        <v>135200</v>
      </c>
      <c r="H18" s="15">
        <f t="shared" si="1"/>
        <v>135200</v>
      </c>
      <c r="I18" s="38">
        <f t="shared" si="2"/>
        <v>0</v>
      </c>
      <c r="J18" s="39">
        <f t="shared" si="2"/>
        <v>0</v>
      </c>
      <c r="K18" s="39">
        <f t="shared" si="2"/>
        <v>0</v>
      </c>
      <c r="L18" s="28"/>
      <c r="M18" s="28"/>
      <c r="N18" s="29"/>
      <c r="O18" s="28"/>
      <c r="P18" s="28"/>
    </row>
    <row r="19" spans="1:16" s="18" customFormat="1">
      <c r="A19" s="36">
        <v>12</v>
      </c>
      <c r="B19" s="37" t="s">
        <v>31</v>
      </c>
      <c r="C19" s="38">
        <v>1</v>
      </c>
      <c r="D19" s="44">
        <v>135200</v>
      </c>
      <c r="E19" s="15">
        <f t="shared" si="0"/>
        <v>135200</v>
      </c>
      <c r="F19" s="38">
        <v>1</v>
      </c>
      <c r="G19" s="44">
        <v>135200</v>
      </c>
      <c r="H19" s="15">
        <f t="shared" si="1"/>
        <v>135200</v>
      </c>
      <c r="I19" s="38">
        <f t="shared" si="2"/>
        <v>0</v>
      </c>
      <c r="J19" s="39">
        <f t="shared" si="2"/>
        <v>0</v>
      </c>
      <c r="K19" s="39">
        <f t="shared" si="2"/>
        <v>0</v>
      </c>
      <c r="L19" s="16"/>
      <c r="M19" s="16"/>
      <c r="N19" s="17"/>
      <c r="O19" s="16"/>
      <c r="P19" s="16"/>
    </row>
    <row r="20" spans="1:16" s="18" customFormat="1">
      <c r="A20" s="36">
        <v>13</v>
      </c>
      <c r="B20" s="37" t="s">
        <v>32</v>
      </c>
      <c r="C20" s="38">
        <v>2</v>
      </c>
      <c r="D20" s="44">
        <v>135200</v>
      </c>
      <c r="E20" s="15">
        <f t="shared" si="0"/>
        <v>270400</v>
      </c>
      <c r="F20" s="38">
        <v>2</v>
      </c>
      <c r="G20" s="44">
        <v>135200</v>
      </c>
      <c r="H20" s="15">
        <f t="shared" si="1"/>
        <v>270400</v>
      </c>
      <c r="I20" s="38">
        <f t="shared" si="2"/>
        <v>0</v>
      </c>
      <c r="J20" s="39">
        <f t="shared" si="2"/>
        <v>0</v>
      </c>
      <c r="K20" s="39">
        <f t="shared" si="2"/>
        <v>0</v>
      </c>
      <c r="L20" s="16"/>
      <c r="M20" s="16"/>
      <c r="N20" s="17"/>
      <c r="O20" s="16"/>
      <c r="P20" s="16"/>
    </row>
    <row r="21" spans="1:16" s="18" customFormat="1">
      <c r="A21" s="36">
        <v>14</v>
      </c>
      <c r="B21" s="37" t="s">
        <v>33</v>
      </c>
      <c r="C21" s="38">
        <v>1</v>
      </c>
      <c r="D21" s="44">
        <v>135200</v>
      </c>
      <c r="E21" s="15">
        <f>C21*D21</f>
        <v>135200</v>
      </c>
      <c r="F21" s="38">
        <v>1</v>
      </c>
      <c r="G21" s="44">
        <v>135200</v>
      </c>
      <c r="H21" s="15">
        <f>F21*G21</f>
        <v>135200</v>
      </c>
      <c r="I21" s="38">
        <f t="shared" si="2"/>
        <v>0</v>
      </c>
      <c r="J21" s="39">
        <f t="shared" si="2"/>
        <v>0</v>
      </c>
      <c r="K21" s="39">
        <f t="shared" si="2"/>
        <v>0</v>
      </c>
      <c r="L21" s="16"/>
      <c r="M21" s="16"/>
      <c r="N21" s="17"/>
      <c r="O21" s="16"/>
      <c r="P21" s="16"/>
    </row>
    <row r="22" spans="1:16" s="18" customFormat="1" ht="34.5">
      <c r="A22" s="36">
        <v>15</v>
      </c>
      <c r="B22" s="19" t="s">
        <v>34</v>
      </c>
      <c r="C22" s="38">
        <v>4</v>
      </c>
      <c r="D22" s="44">
        <v>135200</v>
      </c>
      <c r="E22" s="15">
        <f>C22*D22</f>
        <v>540800</v>
      </c>
      <c r="F22" s="38"/>
      <c r="G22" s="44"/>
      <c r="H22" s="15">
        <f>F22*G22</f>
        <v>0</v>
      </c>
      <c r="I22" s="38">
        <f t="shared" si="2"/>
        <v>-4</v>
      </c>
      <c r="J22" s="15">
        <f t="shared" si="2"/>
        <v>-135200</v>
      </c>
      <c r="K22" s="15">
        <f t="shared" si="2"/>
        <v>-540800</v>
      </c>
      <c r="L22" s="16"/>
      <c r="M22" s="16"/>
      <c r="N22" s="17"/>
      <c r="O22" s="16"/>
      <c r="P22" s="16"/>
    </row>
    <row r="23" spans="1:16" s="18" customFormat="1">
      <c r="A23" s="36">
        <v>16</v>
      </c>
      <c r="B23" s="37" t="s">
        <v>35</v>
      </c>
      <c r="C23" s="38">
        <v>3</v>
      </c>
      <c r="D23" s="44">
        <v>135200</v>
      </c>
      <c r="E23" s="15">
        <f t="shared" ref="E23" si="3">C23*D23</f>
        <v>405600</v>
      </c>
      <c r="F23" s="38">
        <v>3</v>
      </c>
      <c r="G23" s="44">
        <v>135200</v>
      </c>
      <c r="H23" s="15">
        <f t="shared" si="1"/>
        <v>405600</v>
      </c>
      <c r="I23" s="38">
        <f t="shared" si="2"/>
        <v>0</v>
      </c>
      <c r="J23" s="39">
        <f t="shared" si="2"/>
        <v>0</v>
      </c>
      <c r="K23" s="39">
        <f t="shared" si="2"/>
        <v>0</v>
      </c>
      <c r="L23" s="16"/>
      <c r="M23" s="16"/>
      <c r="N23" s="17"/>
      <c r="O23" s="16"/>
      <c r="P23" s="16"/>
    </row>
    <row r="24" spans="1:16" s="18" customFormat="1">
      <c r="A24" s="40"/>
      <c r="B24" s="40" t="s">
        <v>4</v>
      </c>
      <c r="C24" s="41">
        <f>SUM(C8:C23)</f>
        <v>21</v>
      </c>
      <c r="D24" s="42"/>
      <c r="E24" s="20">
        <f>SUM(E8:E23)</f>
        <v>2989100</v>
      </c>
      <c r="F24" s="41">
        <f>SUM(F8:F23)</f>
        <v>17</v>
      </c>
      <c r="G24" s="42"/>
      <c r="H24" s="20">
        <f>SUM(H8:H23)</f>
        <v>2627400</v>
      </c>
      <c r="I24" s="43">
        <f>SUM(I8:I23)</f>
        <v>-4</v>
      </c>
      <c r="J24" s="43"/>
      <c r="K24" s="20">
        <f>SUM(K8:K23)</f>
        <v>-361700</v>
      </c>
    </row>
    <row r="25" spans="1:16">
      <c r="A25" s="21"/>
      <c r="B25" s="21"/>
      <c r="C25" s="22"/>
      <c r="D25" s="21"/>
      <c r="E25" s="21"/>
      <c r="F25" s="10"/>
      <c r="G25" s="21"/>
      <c r="H25" s="21"/>
      <c r="I25" s="21"/>
      <c r="J25" s="23"/>
      <c r="K25" s="23"/>
    </row>
    <row r="26" spans="1:16">
      <c r="B26" s="10" t="s">
        <v>36</v>
      </c>
      <c r="C26" s="24"/>
      <c r="D26" s="4"/>
      <c r="E26" s="6"/>
      <c r="F26" s="4"/>
      <c r="J26" s="25"/>
      <c r="K26" s="25"/>
    </row>
    <row r="27" spans="1:16">
      <c r="C27" s="24"/>
      <c r="D27" s="4"/>
      <c r="E27" s="6"/>
      <c r="F27" s="4"/>
    </row>
    <row r="28" spans="1:16">
      <c r="B28" s="10" t="s">
        <v>37</v>
      </c>
      <c r="C28" s="11"/>
      <c r="D28" s="4"/>
      <c r="E28" s="6"/>
      <c r="F28" s="4"/>
    </row>
    <row r="29" spans="1:16">
      <c r="A29" s="26"/>
      <c r="B29" s="26"/>
      <c r="C29" s="79" t="s">
        <v>38</v>
      </c>
      <c r="D29" s="79"/>
      <c r="E29" s="26"/>
    </row>
    <row r="30" spans="1:16">
      <c r="A30" s="26"/>
      <c r="B30" s="26"/>
      <c r="C30" s="26"/>
      <c r="D30" s="26"/>
      <c r="E30" s="26"/>
    </row>
    <row r="31" spans="1:16">
      <c r="A31" s="26"/>
      <c r="B31" s="26"/>
      <c r="C31" s="26"/>
      <c r="D31" s="26"/>
      <c r="E31" s="26"/>
    </row>
    <row r="32" spans="1:16">
      <c r="C32" s="11"/>
      <c r="D32" s="10"/>
    </row>
    <row r="33" spans="3:3">
      <c r="C33" s="11"/>
    </row>
    <row r="34" spans="3:3">
      <c r="C34" s="27"/>
    </row>
  </sheetData>
  <mergeCells count="9">
    <mergeCell ref="C29:D29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D76B-B227-444F-828C-05C4716BFB94}">
  <sheetPr codeName="Sheet1">
    <pageSetUpPr fitToPage="1"/>
  </sheetPr>
  <dimension ref="A1:N40"/>
  <sheetViews>
    <sheetView tabSelected="1" view="pageBreakPreview" topLeftCell="A25" zoomScaleNormal="100" workbookViewId="0">
      <selection activeCell="C32" sqref="C32:D32"/>
    </sheetView>
  </sheetViews>
  <sheetFormatPr defaultColWidth="9.140625" defaultRowHeight="13.5"/>
  <cols>
    <col min="1" max="1" width="4.7109375" style="47" customWidth="1"/>
    <col min="2" max="2" width="46.85546875" style="47" customWidth="1"/>
    <col min="3" max="3" width="19.42578125" style="47" customWidth="1"/>
    <col min="4" max="4" width="18.85546875" style="47" customWidth="1"/>
    <col min="5" max="5" width="23.42578125" style="47" customWidth="1"/>
    <col min="6" max="6" width="9.140625" style="18"/>
    <col min="7" max="7" width="12.5703125" style="47" customWidth="1"/>
    <col min="8" max="16384" width="9.140625" style="47"/>
  </cols>
  <sheetData>
    <row r="1" spans="1:6" s="11" customFormat="1" ht="20.25" customHeight="1">
      <c r="B1" s="45"/>
      <c r="C1" s="45"/>
      <c r="D1" s="89" t="s">
        <v>47</v>
      </c>
      <c r="E1" s="89"/>
    </row>
    <row r="2" spans="1:6" s="11" customFormat="1" ht="20.25" customHeight="1">
      <c r="B2" s="45"/>
      <c r="C2" s="45"/>
      <c r="D2" s="89" t="s">
        <v>2</v>
      </c>
      <c r="E2" s="89"/>
    </row>
    <row r="3" spans="1:6" s="11" customFormat="1" ht="20.25" customHeight="1">
      <c r="B3" s="45"/>
      <c r="C3" s="45"/>
      <c r="D3" s="89" t="s">
        <v>1</v>
      </c>
      <c r="E3" s="89"/>
    </row>
    <row r="4" spans="1:6" s="11" customFormat="1" ht="24.75" customHeight="1">
      <c r="B4" s="45"/>
      <c r="C4" s="45"/>
      <c r="D4" s="5"/>
      <c r="E4" s="5" t="s">
        <v>39</v>
      </c>
    </row>
    <row r="5" spans="1:6" s="11" customFormat="1" ht="20.25" customHeight="1">
      <c r="B5" s="45"/>
      <c r="C5" s="45"/>
      <c r="D5" s="5"/>
      <c r="E5" s="5" t="s">
        <v>40</v>
      </c>
    </row>
    <row r="6" spans="1:6" s="11" customFormat="1" ht="33" customHeight="1">
      <c r="B6" s="46"/>
      <c r="C6" s="46"/>
      <c r="D6" s="46"/>
    </row>
    <row r="7" spans="1:6" ht="39" customHeight="1">
      <c r="A7" s="81" t="s">
        <v>41</v>
      </c>
      <c r="B7" s="81"/>
      <c r="C7" s="81"/>
      <c r="D7" s="81"/>
      <c r="E7" s="81"/>
    </row>
    <row r="8" spans="1:6" ht="12" customHeight="1">
      <c r="A8" s="12"/>
      <c r="B8" s="12"/>
      <c r="C8" s="48"/>
      <c r="D8" s="12"/>
      <c r="E8" s="12"/>
    </row>
    <row r="9" spans="1:6" ht="17.25">
      <c r="A9" s="81" t="s">
        <v>9</v>
      </c>
      <c r="B9" s="81"/>
      <c r="C9" s="81"/>
      <c r="D9" s="81"/>
      <c r="E9" s="81"/>
    </row>
    <row r="10" spans="1:6" ht="12" customHeight="1">
      <c r="A10" s="12"/>
      <c r="B10" s="12"/>
      <c r="C10" s="12"/>
      <c r="D10" s="12"/>
      <c r="E10" s="12"/>
    </row>
    <row r="11" spans="1:6" ht="18" customHeight="1">
      <c r="E11" s="49" t="s">
        <v>10</v>
      </c>
    </row>
    <row r="12" spans="1:6" s="8" customFormat="1" ht="69.75" customHeight="1">
      <c r="A12" s="50" t="s">
        <v>0</v>
      </c>
      <c r="B12" s="50" t="s">
        <v>11</v>
      </c>
      <c r="C12" s="50" t="s">
        <v>42</v>
      </c>
      <c r="D12" s="50" t="s">
        <v>43</v>
      </c>
      <c r="E12" s="51" t="s">
        <v>44</v>
      </c>
      <c r="F12" s="52"/>
    </row>
    <row r="13" spans="1:6" s="56" customFormat="1">
      <c r="A13" s="53">
        <v>1</v>
      </c>
      <c r="B13" s="54">
        <v>2</v>
      </c>
      <c r="C13" s="54">
        <v>3</v>
      </c>
      <c r="D13" s="54">
        <v>4</v>
      </c>
      <c r="E13" s="54">
        <v>5</v>
      </c>
      <c r="F13" s="55"/>
    </row>
    <row r="14" spans="1:6" s="4" customFormat="1" ht="23.25" customHeight="1">
      <c r="A14" s="35">
        <v>1</v>
      </c>
      <c r="B14" s="19" t="s">
        <v>20</v>
      </c>
      <c r="C14" s="57">
        <v>1</v>
      </c>
      <c r="D14" s="15">
        <v>300000</v>
      </c>
      <c r="E14" s="15">
        <f>+D14*C14</f>
        <v>300000</v>
      </c>
      <c r="F14" s="11"/>
    </row>
    <row r="15" spans="1:6" s="4" customFormat="1" ht="23.25" customHeight="1">
      <c r="A15" s="35">
        <v>2</v>
      </c>
      <c r="B15" s="19" t="s">
        <v>45</v>
      </c>
      <c r="C15" s="57">
        <v>1</v>
      </c>
      <c r="D15" s="15">
        <v>200000</v>
      </c>
      <c r="E15" s="15">
        <f t="shared" ref="E15:E28" si="0">+D15*C15</f>
        <v>200000</v>
      </c>
      <c r="F15" s="11"/>
    </row>
    <row r="16" spans="1:6" s="4" customFormat="1" ht="23.25" customHeight="1">
      <c r="A16" s="35">
        <v>3</v>
      </c>
      <c r="B16" s="19" t="s">
        <v>22</v>
      </c>
      <c r="C16" s="57">
        <v>1</v>
      </c>
      <c r="D16" s="15">
        <v>175000</v>
      </c>
      <c r="E16" s="15">
        <f t="shared" si="0"/>
        <v>175000</v>
      </c>
      <c r="F16" s="11"/>
    </row>
    <row r="17" spans="1:8" s="4" customFormat="1" ht="23.25" customHeight="1">
      <c r="A17" s="35">
        <v>4</v>
      </c>
      <c r="B17" s="19" t="s">
        <v>23</v>
      </c>
      <c r="C17" s="57">
        <v>1</v>
      </c>
      <c r="D17" s="15">
        <v>175000</v>
      </c>
      <c r="E17" s="15">
        <f t="shared" si="0"/>
        <v>175000</v>
      </c>
      <c r="F17" s="11"/>
    </row>
    <row r="18" spans="1:8" s="4" customFormat="1" ht="23.25" customHeight="1">
      <c r="A18" s="35">
        <v>5</v>
      </c>
      <c r="B18" s="19" t="s">
        <v>24</v>
      </c>
      <c r="C18" s="57">
        <v>1</v>
      </c>
      <c r="D18" s="15">
        <v>155000</v>
      </c>
      <c r="E18" s="15">
        <f t="shared" si="0"/>
        <v>155000</v>
      </c>
      <c r="F18" s="11"/>
    </row>
    <row r="19" spans="1:8" s="4" customFormat="1" ht="23.25" customHeight="1">
      <c r="A19" s="35">
        <v>6</v>
      </c>
      <c r="B19" s="19" t="s">
        <v>25</v>
      </c>
      <c r="C19" s="57">
        <v>1</v>
      </c>
      <c r="D19" s="15">
        <v>135200</v>
      </c>
      <c r="E19" s="15">
        <f t="shared" si="0"/>
        <v>135200</v>
      </c>
      <c r="F19" s="11"/>
    </row>
    <row r="20" spans="1:8" s="4" customFormat="1" ht="23.25" customHeight="1">
      <c r="A20" s="35">
        <v>7</v>
      </c>
      <c r="B20" s="19" t="s">
        <v>26</v>
      </c>
      <c r="C20" s="57">
        <v>1</v>
      </c>
      <c r="D20" s="15">
        <v>135200</v>
      </c>
      <c r="E20" s="15">
        <f t="shared" si="0"/>
        <v>135200</v>
      </c>
      <c r="F20" s="11"/>
    </row>
    <row r="21" spans="1:8" s="4" customFormat="1" ht="23.25" customHeight="1">
      <c r="A21" s="35">
        <v>8</v>
      </c>
      <c r="B21" s="19" t="s">
        <v>27</v>
      </c>
      <c r="C21" s="57">
        <v>0.5</v>
      </c>
      <c r="D21" s="15">
        <v>135200</v>
      </c>
      <c r="E21" s="15">
        <f t="shared" si="0"/>
        <v>67600</v>
      </c>
      <c r="F21" s="11"/>
    </row>
    <row r="22" spans="1:8" s="4" customFormat="1" ht="23.25" customHeight="1">
      <c r="A22" s="35">
        <v>9</v>
      </c>
      <c r="B22" s="19" t="s">
        <v>28</v>
      </c>
      <c r="C22" s="57">
        <v>0.5</v>
      </c>
      <c r="D22" s="15">
        <v>135200</v>
      </c>
      <c r="E22" s="15">
        <f t="shared" si="0"/>
        <v>67600</v>
      </c>
      <c r="F22" s="11"/>
    </row>
    <row r="23" spans="1:8" s="4" customFormat="1" ht="23.25" customHeight="1">
      <c r="A23" s="35">
        <v>10</v>
      </c>
      <c r="B23" s="19" t="s">
        <v>29</v>
      </c>
      <c r="C23" s="57">
        <v>1</v>
      </c>
      <c r="D23" s="15">
        <v>135200</v>
      </c>
      <c r="E23" s="15">
        <f t="shared" si="0"/>
        <v>135200</v>
      </c>
      <c r="F23" s="11"/>
    </row>
    <row r="24" spans="1:8" s="4" customFormat="1" ht="23.25" customHeight="1">
      <c r="A24" s="35">
        <v>11</v>
      </c>
      <c r="B24" s="19" t="s">
        <v>30</v>
      </c>
      <c r="C24" s="58">
        <v>1</v>
      </c>
      <c r="D24" s="15">
        <v>135200</v>
      </c>
      <c r="E24" s="15">
        <f t="shared" si="0"/>
        <v>135200</v>
      </c>
      <c r="F24" s="11"/>
    </row>
    <row r="25" spans="1:8" s="4" customFormat="1" ht="23.25" customHeight="1">
      <c r="A25" s="35">
        <v>12</v>
      </c>
      <c r="B25" s="19" t="s">
        <v>31</v>
      </c>
      <c r="C25" s="58">
        <v>1</v>
      </c>
      <c r="D25" s="15">
        <v>135200</v>
      </c>
      <c r="E25" s="15">
        <f t="shared" si="0"/>
        <v>135200</v>
      </c>
      <c r="F25" s="11"/>
    </row>
    <row r="26" spans="1:8" s="4" customFormat="1" ht="23.25" customHeight="1">
      <c r="A26" s="35">
        <v>13</v>
      </c>
      <c r="B26" s="19" t="s">
        <v>32</v>
      </c>
      <c r="C26" s="58">
        <v>2</v>
      </c>
      <c r="D26" s="15">
        <v>135200</v>
      </c>
      <c r="E26" s="15">
        <f>+D26*C26</f>
        <v>270400</v>
      </c>
      <c r="F26" s="11"/>
    </row>
    <row r="27" spans="1:8" s="4" customFormat="1" ht="23.25" customHeight="1">
      <c r="A27" s="35">
        <v>14</v>
      </c>
      <c r="B27" s="19" t="s">
        <v>33</v>
      </c>
      <c r="C27" s="58">
        <v>1</v>
      </c>
      <c r="D27" s="15">
        <v>135200</v>
      </c>
      <c r="E27" s="15">
        <f t="shared" si="0"/>
        <v>135200</v>
      </c>
      <c r="F27" s="11"/>
    </row>
    <row r="28" spans="1:8" s="4" customFormat="1" ht="23.25" customHeight="1">
      <c r="A28" s="35">
        <v>16</v>
      </c>
      <c r="B28" s="19" t="s">
        <v>35</v>
      </c>
      <c r="C28" s="58">
        <v>3</v>
      </c>
      <c r="D28" s="15">
        <v>135200</v>
      </c>
      <c r="E28" s="15">
        <f t="shared" si="0"/>
        <v>405600</v>
      </c>
      <c r="F28" s="11"/>
    </row>
    <row r="29" spans="1:8" ht="37.5" customHeight="1">
      <c r="A29" s="59"/>
      <c r="B29" s="60" t="s">
        <v>3</v>
      </c>
      <c r="C29" s="61">
        <f>SUM(C14:C28)</f>
        <v>17</v>
      </c>
      <c r="D29" s="20"/>
      <c r="E29" s="20">
        <f>SUM(E14:E28)</f>
        <v>2627400</v>
      </c>
      <c r="G29" s="62"/>
      <c r="H29" s="63"/>
    </row>
    <row r="30" spans="1:8" s="64" customFormat="1" ht="27" customHeight="1">
      <c r="B30" s="4"/>
      <c r="C30" s="4"/>
      <c r="D30" s="11"/>
      <c r="E30" s="11"/>
      <c r="F30" s="65"/>
      <c r="G30" s="66"/>
      <c r="H30" s="67"/>
    </row>
    <row r="31" spans="1:8" s="18" customFormat="1" ht="62.25" customHeight="1">
      <c r="A31" s="90" t="s">
        <v>46</v>
      </c>
      <c r="B31" s="90"/>
      <c r="C31" s="90"/>
      <c r="D31" s="90"/>
      <c r="E31" s="90"/>
      <c r="F31" s="68"/>
      <c r="G31" s="69"/>
      <c r="H31" s="68"/>
    </row>
    <row r="32" spans="1:8" s="70" customFormat="1" ht="107.25" customHeight="1">
      <c r="B32" s="71" t="s">
        <v>5</v>
      </c>
      <c r="C32" s="88"/>
      <c r="D32" s="88"/>
      <c r="E32" s="72" t="s">
        <v>6</v>
      </c>
    </row>
    <row r="33" spans="1:14" s="18" customFormat="1" ht="25.5" customHeight="1">
      <c r="A33" s="73"/>
      <c r="B33" s="73"/>
      <c r="C33" s="73"/>
      <c r="F33" s="69"/>
      <c r="G33" s="69"/>
    </row>
    <row r="34" spans="1:14" s="74" customFormat="1" ht="36.75" customHeight="1">
      <c r="B34" s="75"/>
      <c r="C34" s="76"/>
      <c r="D34" s="77"/>
    </row>
    <row r="35" spans="1:14" s="74" customFormat="1" ht="20.25" customHeight="1">
      <c r="B35" s="75"/>
      <c r="C35" s="76"/>
      <c r="D35" s="77"/>
    </row>
    <row r="36" spans="1:14" s="2" customFormat="1" ht="26.25" customHeight="1">
      <c r="B36" s="3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s="2" customFormat="1" ht="12.75" customHeight="1">
      <c r="B37" s="9"/>
      <c r="D37" s="78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s="2" customFormat="1" ht="27" customHeight="1">
      <c r="B38" s="3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s="2" customFormat="1" ht="13.5" customHeight="1">
      <c r="D39" s="78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" customFormat="1" ht="17.25">
      <c r="B40" s="3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7">
    <mergeCell ref="C32:D32"/>
    <mergeCell ref="D1:E1"/>
    <mergeCell ref="D2:E2"/>
    <mergeCell ref="D3:E3"/>
    <mergeCell ref="A7:E7"/>
    <mergeCell ref="A9:E9"/>
    <mergeCell ref="A31:E31"/>
  </mergeCells>
  <pageMargins left="0.17" right="0.18" top="0.17" bottom="0.17" header="0.17" footer="0.17"/>
  <pageSetup paperSize="9" scale="8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31</xdr:row>
                <xdr:rowOff>0</xdr:rowOff>
              </from>
              <to>
                <xdr:col>3</xdr:col>
                <xdr:colOff>1247775</xdr:colOff>
                <xdr:row>31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 </vt:lpstr>
      <vt:lpstr>'hamematakan '!Print_Area</vt:lpstr>
      <vt:lpstr>'havelvac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https://mul2.yerevan.am/tasks/2168297/oneclick?token=fc7ab11a66a174622a4c46afe74aea83</cp:keywords>
  <cp:lastModifiedBy>Lusine Petrosyan</cp:lastModifiedBy>
  <cp:lastPrinted>2025-04-07T06:14:46Z</cp:lastPrinted>
  <dcterms:created xsi:type="dcterms:W3CDTF">1996-10-14T23:33:28Z</dcterms:created>
  <dcterms:modified xsi:type="dcterms:W3CDTF">2025-05-12T14:22:16Z</dcterms:modified>
</cp:coreProperties>
</file>